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575" windowWidth="11340" windowHeight="7845" firstSheet="1" activeTab="1"/>
  </bookViews>
  <sheets>
    <sheet name="Сводный сметный расчет" sheetId="1" state="hidden" r:id="rId1"/>
    <sheet name="ССР " sheetId="9" r:id="rId2"/>
  </sheets>
  <definedNames>
    <definedName name="_xlnm.Print_Titles" localSheetId="0">'Сводный сметный расчет'!$22:$22</definedName>
  </definedNames>
  <calcPr calcId="145621"/>
</workbook>
</file>

<file path=xl/calcChain.xml><?xml version="1.0" encoding="utf-8"?>
<calcChain xmlns="http://schemas.openxmlformats.org/spreadsheetml/2006/main">
  <c r="E41" i="9" l="1"/>
  <c r="F41" i="9"/>
  <c r="G41" i="9"/>
  <c r="H38" i="9" l="1"/>
  <c r="E39" i="9" l="1"/>
  <c r="F39" i="9"/>
  <c r="G39" i="9"/>
  <c r="H39" i="9"/>
  <c r="D39" i="9"/>
  <c r="F33" i="9" l="1"/>
  <c r="F25" i="9" l="1"/>
  <c r="F29" i="9" s="1"/>
  <c r="D25" i="9"/>
  <c r="E25" i="9"/>
  <c r="G25" i="9"/>
  <c r="G29" i="9" s="1"/>
  <c r="G33" i="9" l="1"/>
  <c r="H32" i="9"/>
  <c r="H24" i="9"/>
  <c r="H25" i="9" s="1"/>
  <c r="F34" i="9" l="1"/>
  <c r="F36" i="9" s="1"/>
  <c r="E28" i="9"/>
  <c r="E29" i="9" s="1"/>
  <c r="E31" i="9" s="1"/>
  <c r="E33" i="9" s="1"/>
  <c r="E77" i="1"/>
  <c r="F77" i="1"/>
  <c r="D77" i="1"/>
  <c r="F40" i="9" l="1"/>
  <c r="E34" i="9"/>
  <c r="E36" i="9" s="1"/>
  <c r="E40" i="9" s="1"/>
  <c r="H27" i="9"/>
  <c r="H28" i="9" s="1"/>
  <c r="H29" i="9" s="1"/>
  <c r="D28" i="9"/>
  <c r="D29" i="9" s="1"/>
  <c r="D33" i="9" l="1"/>
  <c r="D34" i="9" l="1"/>
  <c r="D36" i="9" s="1"/>
  <c r="H31" i="9"/>
  <c r="H33" i="9" s="1"/>
  <c r="H34" i="9" s="1"/>
  <c r="H36" i="9" s="1"/>
  <c r="D76" i="1"/>
  <c r="F48" i="1"/>
  <c r="G48" i="1"/>
  <c r="I48" i="1"/>
  <c r="D48" i="1"/>
  <c r="E32" i="1"/>
  <c r="E48" i="1" s="1"/>
  <c r="F32" i="1"/>
  <c r="G32" i="1"/>
  <c r="D32" i="1"/>
  <c r="H31" i="1"/>
  <c r="D40" i="9" l="1"/>
  <c r="D41" i="9" s="1"/>
  <c r="G70" i="1"/>
  <c r="H70" i="1" s="1"/>
  <c r="G69" i="1"/>
  <c r="G68" i="1"/>
  <c r="G57" i="1" l="1"/>
  <c r="G61" i="1" s="1"/>
  <c r="H42" i="1"/>
  <c r="H37" i="1"/>
  <c r="E35" i="1"/>
  <c r="F35" i="1"/>
  <c r="G35" i="1"/>
  <c r="D35" i="1"/>
  <c r="H34" i="1"/>
  <c r="H35" i="1" s="1"/>
  <c r="D26" i="1"/>
  <c r="H25" i="1"/>
  <c r="G34" i="9" l="1"/>
  <c r="G36" i="9" s="1"/>
  <c r="G58" i="1"/>
  <c r="G40" i="9" l="1"/>
  <c r="H40" i="9"/>
  <c r="H41" i="9" s="1"/>
  <c r="E47" i="1"/>
  <c r="F47" i="1"/>
  <c r="G47" i="1"/>
  <c r="E40" i="1"/>
  <c r="F40" i="1"/>
  <c r="G40" i="1"/>
  <c r="H39" i="1"/>
  <c r="H56" i="1"/>
  <c r="G52" i="1" l="1"/>
  <c r="G59" i="1" s="1"/>
  <c r="G60" i="1" l="1"/>
  <c r="D47" i="1" l="1"/>
  <c r="H68" i="1" l="1"/>
  <c r="H69" i="1"/>
  <c r="H24" i="1" l="1"/>
  <c r="H26" i="1" l="1"/>
  <c r="D40" i="1"/>
  <c r="D50" i="1" s="1"/>
  <c r="H29" i="1"/>
  <c r="H32" i="1" s="1"/>
  <c r="H48" i="1" s="1"/>
  <c r="H30" i="1"/>
  <c r="H28" i="1"/>
  <c r="H46" i="1" l="1"/>
  <c r="H45" i="1"/>
  <c r="E43" i="1"/>
  <c r="D43" i="1"/>
  <c r="H38" i="1"/>
  <c r="H47" i="1" l="1"/>
  <c r="H40" i="1"/>
  <c r="H43" i="1"/>
  <c r="H57" i="1" l="1"/>
  <c r="H55" i="1"/>
  <c r="F52" i="1" l="1"/>
  <c r="F59" i="1" l="1"/>
  <c r="F60" i="1" s="1"/>
  <c r="F61" i="1" s="1"/>
  <c r="F73" i="1" s="1"/>
  <c r="F74" i="1" s="1"/>
  <c r="E50" i="1"/>
  <c r="D51" i="1"/>
  <c r="D52" i="1" l="1"/>
  <c r="H50" i="1"/>
  <c r="H51" i="1" s="1"/>
  <c r="E51" i="1"/>
  <c r="D54" i="1" l="1"/>
  <c r="D58" i="1" s="1"/>
  <c r="E52" i="1"/>
  <c r="E54" i="1" l="1"/>
  <c r="E58" i="1" s="1"/>
  <c r="H52" i="1"/>
  <c r="D59" i="1"/>
  <c r="D60" i="1" s="1"/>
  <c r="D61" i="1" s="1"/>
  <c r="F75" i="1"/>
  <c r="F76" i="1" s="1"/>
  <c r="F78" i="1" l="1"/>
  <c r="F79" i="1" s="1"/>
  <c r="D73" i="1"/>
  <c r="D74" i="1" s="1"/>
  <c r="E59" i="1"/>
  <c r="E60" i="1" s="1"/>
  <c r="E61" i="1" s="1"/>
  <c r="E73" i="1" s="1"/>
  <c r="E74" i="1" s="1"/>
  <c r="H54" i="1"/>
  <c r="H61" i="1" l="1"/>
  <c r="H58" i="1"/>
  <c r="D75" i="1"/>
  <c r="D78" i="1" s="1"/>
  <c r="E75" i="1"/>
  <c r="E76" i="1" s="1"/>
  <c r="G66" i="1" l="1"/>
  <c r="G63" i="1"/>
  <c r="E78" i="1"/>
  <c r="E79" i="1" s="1"/>
  <c r="H59" i="1"/>
  <c r="D79" i="1"/>
  <c r="H60" i="1" l="1"/>
  <c r="H66" i="1" l="1"/>
  <c r="G64" i="1" l="1"/>
  <c r="H63" i="1"/>
  <c r="H64" i="1" l="1"/>
  <c r="G67" i="1" l="1"/>
  <c r="H67" i="1" s="1"/>
  <c r="G71" i="1"/>
  <c r="H71" i="1" s="1"/>
  <c r="H72" i="1" l="1"/>
  <c r="H73" i="1" s="1"/>
  <c r="H74" i="1" s="1"/>
  <c r="G72" i="1"/>
  <c r="G73" i="1" s="1"/>
  <c r="G74" i="1" s="1"/>
  <c r="G75" i="1" s="1"/>
  <c r="G76" i="1" s="1"/>
  <c r="G77" i="1" s="1"/>
  <c r="I72" i="1"/>
  <c r="G78" i="1" l="1"/>
  <c r="G79" i="1" s="1"/>
  <c r="I75" i="1"/>
  <c r="H75" i="1"/>
  <c r="H76" i="1" s="1"/>
  <c r="H77" i="1" s="1"/>
  <c r="H78" i="1" l="1"/>
  <c r="H79" i="1" s="1"/>
</calcChain>
</file>

<file path=xl/sharedStrings.xml><?xml version="1.0" encoding="utf-8"?>
<sst xmlns="http://schemas.openxmlformats.org/spreadsheetml/2006/main" count="146" uniqueCount="110">
  <si>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</si>
  <si>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</si>
  <si>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</si>
  <si>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</si>
  <si>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</si>
  <si>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</si>
  <si>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</si>
  <si>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</si>
  <si>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</si>
  <si>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</si>
  <si>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</si>
  <si>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</si>
  <si>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</si>
  <si>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</si>
  <si>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</si>
  <si>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</si>
  <si>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</si>
  <si>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</si>
  <si>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</si>
  <si>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</si>
  <si>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</si>
  <si>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</si>
  <si>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</si>
  <si>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</si>
  <si>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</si>
  <si>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</si>
  <si>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</si>
  <si>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Глава 12. Проектные и изыскательские работы</t>
  </si>
  <si>
    <t>Итого по Главе 12</t>
  </si>
  <si>
    <t>Итого по Главам 1-12</t>
  </si>
  <si>
    <t>Всего по сводному расчету</t>
  </si>
  <si>
    <t>ГСН-81-05-2001 прил. 1, п.2.6</t>
  </si>
  <si>
    <t>Временные здания и сооружения 3,9%</t>
  </si>
  <si>
    <t>ГСН-81-05-02-2007 п.2.4</t>
  </si>
  <si>
    <t>Расчет</t>
  </si>
  <si>
    <t>Командировочные расходы</t>
  </si>
  <si>
    <t>Непредвиденные -3%</t>
  </si>
  <si>
    <t>Всего по сводному расчету с НДС</t>
  </si>
  <si>
    <t>Производство работ в зимнее время 2,1 %</t>
  </si>
  <si>
    <t>Глава 10. Содержание службы заказчика. Строительный контроль</t>
  </si>
  <si>
    <t>Итого по Главе 10</t>
  </si>
  <si>
    <t>Постановление Правительства РФ от 21.06.2010г № 468</t>
  </si>
  <si>
    <t>Проектные работы</t>
  </si>
  <si>
    <t>Авторский надзор - 0,2%</t>
  </si>
  <si>
    <t>Экспертиза проекта</t>
  </si>
  <si>
    <t xml:space="preserve">МДС 81-35.2004 </t>
  </si>
  <si>
    <t>постановления Правительства РФ от 02.10.2002г № 729</t>
  </si>
  <si>
    <t>Геодезические работы</t>
  </si>
  <si>
    <t>Геологические работы</t>
  </si>
  <si>
    <t>Итого по Главам 1-9 в ценах 2001г</t>
  </si>
  <si>
    <t>Итого с учетом инфляции на 2019 год</t>
  </si>
  <si>
    <t>Проверил: начальник СДО_______________    Рябухина А.С.</t>
  </si>
  <si>
    <t>Согласовано:</t>
  </si>
  <si>
    <t>Заместитель директора по</t>
  </si>
  <si>
    <t>инвестиционной деятельности</t>
  </si>
  <si>
    <t>филиала "Калугаэнерго":</t>
  </si>
  <si>
    <t>Е.К.Грачева</t>
  </si>
  <si>
    <t>Строительство ПС 110/10 кВ с установкой двух трансформаторов 110/10 кВ  мощностью 6,3 МВА  по объекту: "ЭкоТехноПарк "Калуга", расположенный по адресу:Калужская область, Износковский район, д.Раево ООО "ПрофЗемРесурс"</t>
  </si>
  <si>
    <t>Перевод в текущие цены 3 квартал 2018г. СМР-6,98; оборудование -4,53; ПНР-13,62; прочие -8,93 (Письмо Минстрой России от 01.10.2018г № 40178-ЛС/09)</t>
  </si>
  <si>
    <r>
      <t xml:space="preserve">Составил: ведущий специалист СДО    </t>
    </r>
    <r>
      <rPr>
        <u/>
        <sz val="10"/>
        <rFont val="Times New Roman"/>
        <family val="1"/>
        <charset val="204"/>
      </rPr>
      <t xml:space="preserve">                                      </t>
    </r>
    <r>
      <rPr>
        <sz val="10"/>
        <rFont val="Times New Roman"/>
        <family val="1"/>
        <charset val="204"/>
      </rPr>
      <t xml:space="preserve">   Сухова Г.Н.</t>
    </r>
  </si>
  <si>
    <t>Итого с непредвиденными в текущих ценах 3 квартал 2018г</t>
  </si>
  <si>
    <t>НДС - 20%</t>
  </si>
  <si>
    <t xml:space="preserve">Составлена в ценах по состоянию на 2001 с переводом в текущий уровень цен 3 квартал 2018г. </t>
  </si>
  <si>
    <t>(объект-аналог: Строительство ПС-110 кВ "Ватутинская")</t>
  </si>
  <si>
    <t>Планировка участка</t>
  </si>
  <si>
    <t>ЛСР 01-01-02</t>
  </si>
  <si>
    <t>ЛСР 01-01-03</t>
  </si>
  <si>
    <t>Рекультивация нарушенных земель</t>
  </si>
  <si>
    <t>ЛСР 02-01-01</t>
  </si>
  <si>
    <t>Конструктивные и планировочные решения</t>
  </si>
  <si>
    <t>ЛСР 02-01-02</t>
  </si>
  <si>
    <t>Электротехнические решения</t>
  </si>
  <si>
    <t>ЛСР 02-01-03</t>
  </si>
  <si>
    <t>Релейная защита и автоматика</t>
  </si>
  <si>
    <t>Глава 3. Объекты подсобного и обслуживающего назначения</t>
  </si>
  <si>
    <t>ЛСР 03-01-01</t>
  </si>
  <si>
    <t>ОПС и видеонаблюдение</t>
  </si>
  <si>
    <t>Итого по Главе 3</t>
  </si>
  <si>
    <t>ЛСР 05-01-01</t>
  </si>
  <si>
    <t>Телемеханика</t>
  </si>
  <si>
    <t>ЛСР 05-01-02</t>
  </si>
  <si>
    <t>АСКУЭ</t>
  </si>
  <si>
    <t>ЛСР 05-01-03</t>
  </si>
  <si>
    <t>Системы связи</t>
  </si>
  <si>
    <t>ЛСР 06-01-01</t>
  </si>
  <si>
    <t>Устройство маслопровода</t>
  </si>
  <si>
    <t>ЛСР 07-01-01</t>
  </si>
  <si>
    <t>Благоустройство</t>
  </si>
  <si>
    <t>ЛСР 07-01-02</t>
  </si>
  <si>
    <t>Ограждение</t>
  </si>
  <si>
    <t>ЛСР 09-01-01</t>
  </si>
  <si>
    <t>ПНР общая</t>
  </si>
  <si>
    <t>ЛСР 09-01-02</t>
  </si>
  <si>
    <t>ПНР на ОПС</t>
  </si>
  <si>
    <t>Кабельное хозяйство</t>
  </si>
  <si>
    <t>Экология</t>
  </si>
  <si>
    <t>ЛСР 02-01-05</t>
  </si>
  <si>
    <t>база до 50 млн. руб.</t>
  </si>
  <si>
    <t>Строительный контроль 1,93%</t>
  </si>
  <si>
    <t>Итого по Главам 1-9  в базисных ценах 3 квартал 2018г</t>
  </si>
  <si>
    <t>капитальному строительству</t>
  </si>
  <si>
    <t xml:space="preserve">ПНР </t>
  </si>
  <si>
    <t xml:space="preserve">ЛСР </t>
  </si>
  <si>
    <t>ЛСР</t>
  </si>
  <si>
    <t>Проектные работы установка 1 ячейки</t>
  </si>
  <si>
    <t xml:space="preserve">Реконструкция ПС-110/35/10 кВ замена ячейки 10 кВ </t>
  </si>
  <si>
    <t>Итого замена 1 ячейки:</t>
  </si>
  <si>
    <t xml:space="preserve">Составлена в ценах по состоянию на 2001 </t>
  </si>
  <si>
    <t xml:space="preserve">Всего по сводному расчету </t>
  </si>
  <si>
    <t>(объект-аналог:Монтаж 2 ячеек ПС "Русиново" договор подряда №402004804 04.06.2019г.)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</si>
</sst>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0" fontId="7" fillId="0" borderId="1">
      <alignment horizontal="center"/>
    </xf>
    <xf numFmtId="0" fontId="4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4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/>
    </xf>
    <xf numFmtId="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/>
    </xf>
    <xf numFmtId="4" fontId="6" fillId="0" borderId="1" xfId="0" applyNumberFormat="1" applyFont="1" applyFill="1" applyBorder="1" applyAlignment="1">
      <alignment horizontal="left" vertical="top" wrapText="1"/>
    </xf>
    <xf numFmtId="4" fontId="5" fillId="0" borderId="0" xfId="0" applyNumberFormat="1" applyFont="1"/>
    <xf numFmtId="49" fontId="9" fillId="0" borderId="0" xfId="0" applyNumberFormat="1" applyFont="1" applyFill="1" applyAlignment="1">
      <alignment horizontal="left" vertical="top"/>
    </xf>
    <xf numFmtId="0" fontId="8" fillId="0" borderId="0" xfId="0" applyFont="1" applyFill="1"/>
    <xf numFmtId="0" fontId="8" fillId="0" borderId="0" xfId="0" applyFont="1" applyFill="1" applyAlignment="1"/>
    <xf numFmtId="0" fontId="10" fillId="0" borderId="3" xfId="0" applyFont="1" applyFill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" fontId="7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horizontal="left" vertical="top"/>
    </xf>
    <xf numFmtId="4" fontId="7" fillId="0" borderId="0" xfId="0" applyNumberFormat="1" applyFont="1" applyFill="1" applyAlignment="1">
      <alignment horizontal="right" vertical="top"/>
    </xf>
    <xf numFmtId="4" fontId="11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4" fontId="13" fillId="0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top"/>
    </xf>
    <xf numFmtId="4" fontId="7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center" vertical="center"/>
    </xf>
    <xf numFmtId="0" fontId="7" fillId="2" borderId="0" xfId="0" applyFont="1" applyFill="1"/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/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top" wrapText="1"/>
    </xf>
    <xf numFmtId="164" fontId="5" fillId="0" borderId="0" xfId="1" applyFont="1"/>
    <xf numFmtId="49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top"/>
    </xf>
    <xf numFmtId="4" fontId="11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top"/>
    </xf>
    <xf numFmtId="4" fontId="14" fillId="0" borderId="0" xfId="0" applyNumberFormat="1" applyFont="1" applyFill="1" applyAlignment="1">
      <alignment horizontal="right" vertical="top"/>
    </xf>
    <xf numFmtId="3" fontId="7" fillId="0" borderId="0" xfId="0" applyNumberFormat="1" applyFont="1"/>
    <xf numFmtId="4" fontId="11" fillId="0" borderId="1" xfId="0" applyNumberFormat="1" applyFont="1" applyFill="1" applyBorder="1" applyAlignment="1">
      <alignment horizontal="right" vertical="top"/>
    </xf>
    <xf numFmtId="43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16" fillId="0" borderId="0" xfId="0" applyFont="1" applyFill="1"/>
    <xf numFmtId="0" fontId="16" fillId="0" borderId="0" xfId="0" applyFont="1" applyFill="1" applyAlignment="1"/>
    <xf numFmtId="0" fontId="17" fillId="0" borderId="3" xfId="0" applyFont="1" applyFill="1" applyBorder="1"/>
    <xf numFmtId="4" fontId="18" fillId="0" borderId="0" xfId="0" applyNumberFormat="1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4" fontId="11" fillId="3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horizontal="left" vertical="top"/>
    </xf>
    <xf numFmtId="49" fontId="12" fillId="2" borderId="0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</cellXfs>
  <cellStyles count="31">
    <cellStyle name="Акт" xfId="2"/>
    <cellStyle name="АктМТСН" xfId="3"/>
    <cellStyle name="ВедРесурсов" xfId="4"/>
    <cellStyle name="ВедРесурсовАкт" xfId="5"/>
    <cellStyle name="Итоги" xfId="6"/>
    <cellStyle name="ИтогоАктБазЦ" xfId="7"/>
    <cellStyle name="ИтогоАктБИМ" xfId="8"/>
    <cellStyle name="ИтогоАктРесМет" xfId="9"/>
    <cellStyle name="ИтогоАктТекЦ" xfId="10"/>
    <cellStyle name="ИтогоБазЦ" xfId="11"/>
    <cellStyle name="ИтогоБИМ" xfId="12"/>
    <cellStyle name="ИтогоРесМет" xfId="13"/>
    <cellStyle name="ИтогоТекЦ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2" xfId="27"/>
    <cellStyle name="Обычный 3" xfId="28"/>
    <cellStyle name="Обычный 4" xfId="29"/>
    <cellStyle name="Обычный 5" xfId="30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Финансовый" xfId="1" builtinId="3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J98"/>
  <sheetViews>
    <sheetView showGridLines="0" topLeftCell="A58" zoomScale="115" zoomScaleNormal="115" workbookViewId="0">
      <selection activeCell="I63" sqref="I62:I63"/>
    </sheetView>
  </sheetViews>
  <sheetFormatPr defaultRowHeight="12.75" x14ac:dyDescent="0.2"/>
  <cols>
    <col min="1" max="1" width="5" style="13" customWidth="1"/>
    <col min="2" max="2" width="17.85546875" style="14" customWidth="1"/>
    <col min="3" max="3" width="50" style="14" customWidth="1"/>
    <col min="4" max="8" width="19.28515625" style="15" customWidth="1"/>
    <col min="9" max="9" width="17.85546875" style="16" customWidth="1"/>
    <col min="10" max="10" width="13" style="16" customWidth="1"/>
    <col min="11" max="16384" width="9.140625" style="16"/>
  </cols>
  <sheetData>
    <row r="2" spans="1:8" ht="15.75" x14ac:dyDescent="0.25">
      <c r="D2" s="9" t="s">
        <v>52</v>
      </c>
      <c r="E2" s="10"/>
      <c r="F2" s="10"/>
      <c r="G2" s="10"/>
      <c r="H2" s="10"/>
    </row>
    <row r="3" spans="1:8" ht="15.75" x14ac:dyDescent="0.25">
      <c r="D3" s="11" t="s">
        <v>53</v>
      </c>
      <c r="E3" s="9"/>
      <c r="F3" s="10"/>
      <c r="G3" s="10"/>
      <c r="H3" s="10"/>
    </row>
    <row r="4" spans="1:8" ht="15.75" x14ac:dyDescent="0.25">
      <c r="D4" s="11" t="s">
        <v>54</v>
      </c>
      <c r="E4" s="9"/>
      <c r="F4" s="10"/>
      <c r="G4" s="10"/>
      <c r="H4" s="10"/>
    </row>
    <row r="5" spans="1:8" ht="15.75" x14ac:dyDescent="0.25">
      <c r="D5" s="11" t="s">
        <v>55</v>
      </c>
      <c r="E5" s="10"/>
      <c r="F5" s="12"/>
      <c r="G5" s="12"/>
      <c r="H5" s="10" t="s">
        <v>56</v>
      </c>
    </row>
    <row r="9" spans="1:8" x14ac:dyDescent="0.2">
      <c r="A9" s="17"/>
      <c r="B9" s="18"/>
      <c r="C9" s="18"/>
      <c r="D9" s="19"/>
      <c r="E9" s="19"/>
      <c r="F9" s="19"/>
      <c r="G9" s="19"/>
      <c r="H9" s="19"/>
    </row>
    <row r="10" spans="1:8" x14ac:dyDescent="0.2">
      <c r="A10" s="17"/>
      <c r="B10" s="18"/>
      <c r="C10" s="18"/>
      <c r="D10" s="20" t="s">
        <v>5</v>
      </c>
      <c r="E10" s="19"/>
      <c r="F10" s="21"/>
      <c r="G10" s="21"/>
      <c r="H10" s="21"/>
    </row>
    <row r="11" spans="1:8" x14ac:dyDescent="0.2">
      <c r="A11" s="17"/>
      <c r="B11" s="18"/>
      <c r="C11" s="18"/>
      <c r="D11" s="22"/>
      <c r="E11" s="19"/>
      <c r="F11" s="21"/>
      <c r="G11" s="21"/>
      <c r="H11" s="21"/>
    </row>
    <row r="12" spans="1:8" ht="46.5" customHeight="1" x14ac:dyDescent="0.2">
      <c r="A12" s="77" t="s">
        <v>57</v>
      </c>
      <c r="B12" s="77"/>
      <c r="C12" s="77"/>
      <c r="D12" s="77"/>
      <c r="E12" s="77"/>
      <c r="F12" s="77"/>
      <c r="G12" s="77"/>
      <c r="H12" s="77"/>
    </row>
    <row r="13" spans="1:8" x14ac:dyDescent="0.2">
      <c r="A13" s="17"/>
      <c r="B13" s="18"/>
      <c r="C13" s="18"/>
      <c r="D13" s="23" t="s">
        <v>0</v>
      </c>
      <c r="E13" s="19"/>
      <c r="F13" s="21"/>
      <c r="G13" s="21"/>
      <c r="H13" s="21"/>
    </row>
    <row r="14" spans="1:8" x14ac:dyDescent="0.2">
      <c r="A14" s="17"/>
      <c r="B14" s="18"/>
      <c r="C14" s="18"/>
      <c r="D14" s="23"/>
      <c r="E14" s="19"/>
      <c r="F14" s="21"/>
      <c r="G14" s="21"/>
      <c r="H14" s="21"/>
    </row>
    <row r="15" spans="1:8" x14ac:dyDescent="0.2">
      <c r="A15" s="82" t="s">
        <v>63</v>
      </c>
      <c r="B15" s="82"/>
      <c r="C15" s="82"/>
      <c r="D15" s="82"/>
      <c r="E15" s="82"/>
      <c r="F15" s="82"/>
      <c r="G15" s="82"/>
      <c r="H15" s="82"/>
    </row>
    <row r="16" spans="1:8" x14ac:dyDescent="0.2">
      <c r="A16" s="17"/>
      <c r="B16" s="18"/>
      <c r="C16" s="18"/>
      <c r="D16" s="19"/>
      <c r="E16" s="19"/>
      <c r="F16" s="19"/>
      <c r="G16" s="19"/>
      <c r="H16" s="21"/>
    </row>
    <row r="17" spans="1:8" s="28" customFormat="1" x14ac:dyDescent="0.2">
      <c r="A17" s="24"/>
      <c r="B17" s="25" t="s">
        <v>62</v>
      </c>
      <c r="C17" s="25"/>
      <c r="D17" s="26"/>
      <c r="E17" s="27"/>
      <c r="F17" s="27"/>
      <c r="G17" s="27"/>
      <c r="H17" s="27"/>
    </row>
    <row r="18" spans="1:8" ht="12.75" customHeight="1" x14ac:dyDescent="0.2">
      <c r="A18" s="79" t="s">
        <v>1</v>
      </c>
      <c r="B18" s="80" t="s">
        <v>6</v>
      </c>
      <c r="C18" s="80" t="s">
        <v>7</v>
      </c>
      <c r="D18" s="81" t="s">
        <v>9</v>
      </c>
      <c r="E18" s="81"/>
      <c r="F18" s="81"/>
      <c r="G18" s="81"/>
      <c r="H18" s="78" t="s">
        <v>10</v>
      </c>
    </row>
    <row r="19" spans="1:8" x14ac:dyDescent="0.2">
      <c r="A19" s="79"/>
      <c r="B19" s="80"/>
      <c r="C19" s="80"/>
      <c r="D19" s="78" t="s">
        <v>8</v>
      </c>
      <c r="E19" s="78" t="s">
        <v>2</v>
      </c>
      <c r="F19" s="78" t="s">
        <v>3</v>
      </c>
      <c r="G19" s="78" t="s">
        <v>4</v>
      </c>
      <c r="H19" s="78"/>
    </row>
    <row r="20" spans="1:8" x14ac:dyDescent="0.2">
      <c r="A20" s="79"/>
      <c r="B20" s="80"/>
      <c r="C20" s="80"/>
      <c r="D20" s="78"/>
      <c r="E20" s="78"/>
      <c r="F20" s="78"/>
      <c r="G20" s="78"/>
      <c r="H20" s="78"/>
    </row>
    <row r="21" spans="1:8" x14ac:dyDescent="0.2">
      <c r="A21" s="79"/>
      <c r="B21" s="80"/>
      <c r="C21" s="80"/>
      <c r="D21" s="78"/>
      <c r="E21" s="78"/>
      <c r="F21" s="78"/>
      <c r="G21" s="78"/>
      <c r="H21" s="78"/>
    </row>
    <row r="22" spans="1:8" x14ac:dyDescent="0.2">
      <c r="A22" s="29">
        <v>1</v>
      </c>
      <c r="B22" s="30">
        <v>2</v>
      </c>
      <c r="C22" s="30">
        <v>3</v>
      </c>
      <c r="D22" s="31">
        <v>4</v>
      </c>
      <c r="E22" s="31">
        <v>5</v>
      </c>
      <c r="F22" s="31">
        <v>6</v>
      </c>
      <c r="G22" s="31">
        <v>7</v>
      </c>
      <c r="H22" s="31">
        <v>8</v>
      </c>
    </row>
    <row r="23" spans="1:8" x14ac:dyDescent="0.2">
      <c r="A23" s="83" t="s">
        <v>11</v>
      </c>
      <c r="B23" s="84"/>
      <c r="C23" s="84"/>
      <c r="D23" s="84"/>
      <c r="E23" s="84"/>
      <c r="F23" s="84"/>
      <c r="G23" s="84"/>
      <c r="H23" s="84"/>
    </row>
    <row r="24" spans="1:8" x14ac:dyDescent="0.2">
      <c r="A24" s="32">
        <v>1</v>
      </c>
      <c r="B24" s="33" t="s">
        <v>66</v>
      </c>
      <c r="C24" s="33" t="s">
        <v>64</v>
      </c>
      <c r="D24" s="34">
        <v>34355.629999999997</v>
      </c>
      <c r="E24" s="35"/>
      <c r="F24" s="35"/>
      <c r="G24" s="35"/>
      <c r="H24" s="36">
        <f>SUM(D24:G24)</f>
        <v>34355.629999999997</v>
      </c>
    </row>
    <row r="25" spans="1:8" x14ac:dyDescent="0.2">
      <c r="A25" s="32"/>
      <c r="B25" s="33" t="s">
        <v>65</v>
      </c>
      <c r="C25" s="33" t="s">
        <v>67</v>
      </c>
      <c r="D25" s="34">
        <v>6338.64</v>
      </c>
      <c r="E25" s="35"/>
      <c r="F25" s="35"/>
      <c r="G25" s="35"/>
      <c r="H25" s="36">
        <f>D25</f>
        <v>6338.64</v>
      </c>
    </row>
    <row r="26" spans="1:8" x14ac:dyDescent="0.2">
      <c r="A26" s="37"/>
      <c r="B26" s="38"/>
      <c r="C26" s="33" t="s">
        <v>12</v>
      </c>
      <c r="D26" s="36">
        <f>D24+D25</f>
        <v>40694.269999999997</v>
      </c>
      <c r="E26" s="36"/>
      <c r="F26" s="36"/>
      <c r="G26" s="36">
        <v>0</v>
      </c>
      <c r="H26" s="36">
        <f>D26+G26</f>
        <v>40694.269999999997</v>
      </c>
    </row>
    <row r="27" spans="1:8" x14ac:dyDescent="0.2">
      <c r="A27" s="83" t="s">
        <v>13</v>
      </c>
      <c r="B27" s="84"/>
      <c r="C27" s="84"/>
      <c r="D27" s="84"/>
      <c r="E27" s="84"/>
      <c r="F27" s="84"/>
      <c r="G27" s="84"/>
      <c r="H27" s="84"/>
    </row>
    <row r="28" spans="1:8" x14ac:dyDescent="0.2">
      <c r="A28" s="32">
        <v>2</v>
      </c>
      <c r="B28" s="33" t="s">
        <v>68</v>
      </c>
      <c r="C28" s="33" t="s">
        <v>69</v>
      </c>
      <c r="D28" s="34">
        <v>574136.69999999995</v>
      </c>
      <c r="E28" s="40">
        <v>775626.67</v>
      </c>
      <c r="F28" s="40"/>
      <c r="G28" s="40"/>
      <c r="H28" s="41">
        <f>SUM(D28:G28)</f>
        <v>1349763.37</v>
      </c>
    </row>
    <row r="29" spans="1:8" s="43" customFormat="1" x14ac:dyDescent="0.2">
      <c r="A29" s="32">
        <v>3</v>
      </c>
      <c r="B29" s="33" t="s">
        <v>70</v>
      </c>
      <c r="C29" s="33" t="s">
        <v>71</v>
      </c>
      <c r="D29" s="34">
        <v>106876</v>
      </c>
      <c r="E29" s="34">
        <v>958423</v>
      </c>
      <c r="F29" s="34">
        <v>31567187</v>
      </c>
      <c r="G29" s="40"/>
      <c r="H29" s="41">
        <f t="shared" ref="H29:H30" si="0">SUM(D29:G29)</f>
        <v>32632486</v>
      </c>
    </row>
    <row r="30" spans="1:8" x14ac:dyDescent="0.2">
      <c r="A30" s="32">
        <v>4</v>
      </c>
      <c r="B30" s="33" t="s">
        <v>72</v>
      </c>
      <c r="C30" s="33" t="s">
        <v>73</v>
      </c>
      <c r="D30" s="34"/>
      <c r="E30" s="34">
        <v>553249.38</v>
      </c>
      <c r="F30" s="34">
        <v>5659749.2999999998</v>
      </c>
      <c r="G30" s="40"/>
      <c r="H30" s="41">
        <f t="shared" si="0"/>
        <v>6212998.6799999997</v>
      </c>
    </row>
    <row r="31" spans="1:8" x14ac:dyDescent="0.2">
      <c r="A31" s="32"/>
      <c r="B31" s="33" t="s">
        <v>96</v>
      </c>
      <c r="C31" s="33" t="s">
        <v>94</v>
      </c>
      <c r="D31" s="34">
        <v>513451.82</v>
      </c>
      <c r="E31" s="34">
        <v>39758.800000000003</v>
      </c>
      <c r="F31" s="34"/>
      <c r="G31" s="40"/>
      <c r="H31" s="59">
        <f>D31+E31</f>
        <v>553210.62</v>
      </c>
    </row>
    <row r="32" spans="1:8" x14ac:dyDescent="0.2">
      <c r="A32" s="37"/>
      <c r="B32" s="38"/>
      <c r="C32" s="33" t="s">
        <v>14</v>
      </c>
      <c r="D32" s="36">
        <f>D28+D29+D30+D31</f>
        <v>1194464.52</v>
      </c>
      <c r="E32" s="36">
        <f t="shared" ref="E32:H32" si="1">E28+E29+E30+E31</f>
        <v>2327057.8499999996</v>
      </c>
      <c r="F32" s="36">
        <f t="shared" si="1"/>
        <v>37226936.299999997</v>
      </c>
      <c r="G32" s="36">
        <f t="shared" si="1"/>
        <v>0</v>
      </c>
      <c r="H32" s="36">
        <f t="shared" si="1"/>
        <v>40748458.669999994</v>
      </c>
    </row>
    <row r="33" spans="1:9" x14ac:dyDescent="0.2">
      <c r="A33" s="83" t="s">
        <v>74</v>
      </c>
      <c r="B33" s="84"/>
      <c r="C33" s="84"/>
      <c r="D33" s="84"/>
      <c r="E33" s="84"/>
      <c r="F33" s="84"/>
      <c r="G33" s="84"/>
      <c r="H33" s="84"/>
    </row>
    <row r="34" spans="1:9" x14ac:dyDescent="0.2">
      <c r="A34" s="37"/>
      <c r="B34" s="33" t="s">
        <v>75</v>
      </c>
      <c r="C34" s="33" t="s">
        <v>76</v>
      </c>
      <c r="D34" s="36">
        <v>16764.21</v>
      </c>
      <c r="E34" s="36">
        <v>11383.65</v>
      </c>
      <c r="F34" s="36">
        <v>225753.53</v>
      </c>
      <c r="G34" s="36"/>
      <c r="H34" s="36">
        <f>D34+E34+F34</f>
        <v>253901.39</v>
      </c>
    </row>
    <row r="35" spans="1:9" x14ac:dyDescent="0.2">
      <c r="A35" s="37"/>
      <c r="B35" s="33"/>
      <c r="C35" s="33" t="s">
        <v>77</v>
      </c>
      <c r="D35" s="36">
        <f>D34</f>
        <v>16764.21</v>
      </c>
      <c r="E35" s="36">
        <f t="shared" ref="E35:H35" si="2">E34</f>
        <v>11383.65</v>
      </c>
      <c r="F35" s="36">
        <f t="shared" si="2"/>
        <v>225753.53</v>
      </c>
      <c r="G35" s="36">
        <f t="shared" si="2"/>
        <v>0</v>
      </c>
      <c r="H35" s="36">
        <f t="shared" si="2"/>
        <v>253901.39</v>
      </c>
    </row>
    <row r="36" spans="1:9" x14ac:dyDescent="0.2">
      <c r="A36" s="83" t="s">
        <v>15</v>
      </c>
      <c r="B36" s="84"/>
      <c r="C36" s="84"/>
      <c r="D36" s="84"/>
      <c r="E36" s="84"/>
      <c r="F36" s="84"/>
      <c r="G36" s="84"/>
      <c r="H36" s="84"/>
    </row>
    <row r="37" spans="1:9" x14ac:dyDescent="0.2">
      <c r="A37" s="32">
        <v>16</v>
      </c>
      <c r="B37" s="33" t="s">
        <v>78</v>
      </c>
      <c r="C37" s="33" t="s">
        <v>79</v>
      </c>
      <c r="D37" s="34"/>
      <c r="E37" s="40">
        <v>35498.39</v>
      </c>
      <c r="F37" s="40">
        <v>2134723.08</v>
      </c>
      <c r="G37" s="40"/>
      <c r="H37" s="36">
        <f>E37+F37+G37</f>
        <v>2170221.4700000002</v>
      </c>
    </row>
    <row r="38" spans="1:9" x14ac:dyDescent="0.2">
      <c r="A38" s="32">
        <v>17</v>
      </c>
      <c r="B38" s="33" t="s">
        <v>80</v>
      </c>
      <c r="C38" s="33" t="s">
        <v>81</v>
      </c>
      <c r="D38" s="40"/>
      <c r="E38" s="34">
        <v>36725.480000000003</v>
      </c>
      <c r="F38" s="34">
        <v>673223.84</v>
      </c>
      <c r="G38" s="40"/>
      <c r="H38" s="36">
        <f t="shared" ref="H38:H39" si="3">SUM(D38:G38)</f>
        <v>709949.32</v>
      </c>
    </row>
    <row r="39" spans="1:9" x14ac:dyDescent="0.2">
      <c r="A39" s="32">
        <v>18</v>
      </c>
      <c r="B39" s="33" t="s">
        <v>82</v>
      </c>
      <c r="C39" s="33" t="s">
        <v>83</v>
      </c>
      <c r="D39" s="36">
        <v>42.6</v>
      </c>
      <c r="E39" s="36">
        <v>12183.68</v>
      </c>
      <c r="F39" s="36">
        <v>266971.95</v>
      </c>
      <c r="G39" s="35"/>
      <c r="H39" s="36">
        <f t="shared" si="3"/>
        <v>279198.23000000004</v>
      </c>
    </row>
    <row r="40" spans="1:9" x14ac:dyDescent="0.2">
      <c r="A40" s="37"/>
      <c r="B40" s="38"/>
      <c r="C40" s="33" t="s">
        <v>16</v>
      </c>
      <c r="D40" s="36">
        <f>SUM(D37:D39)</f>
        <v>42.6</v>
      </c>
      <c r="E40" s="36">
        <f t="shared" ref="E40:H40" si="4">SUM(E37:E39)</f>
        <v>84407.549999999988</v>
      </c>
      <c r="F40" s="36">
        <f t="shared" si="4"/>
        <v>3074918.87</v>
      </c>
      <c r="G40" s="36">
        <f t="shared" si="4"/>
        <v>0</v>
      </c>
      <c r="H40" s="36">
        <f t="shared" si="4"/>
        <v>3159369.02</v>
      </c>
    </row>
    <row r="41" spans="1:9" x14ac:dyDescent="0.2">
      <c r="A41" s="83" t="s">
        <v>17</v>
      </c>
      <c r="B41" s="84"/>
      <c r="C41" s="84"/>
      <c r="D41" s="84"/>
      <c r="E41" s="84"/>
      <c r="F41" s="84"/>
      <c r="G41" s="84"/>
      <c r="H41" s="84"/>
    </row>
    <row r="42" spans="1:9" x14ac:dyDescent="0.2">
      <c r="A42" s="32"/>
      <c r="B42" s="33" t="s">
        <v>84</v>
      </c>
      <c r="C42" s="33" t="s">
        <v>85</v>
      </c>
      <c r="D42" s="36">
        <v>18473.68</v>
      </c>
      <c r="E42" s="36">
        <v>457.05</v>
      </c>
      <c r="F42" s="35"/>
      <c r="G42" s="35"/>
      <c r="H42" s="36">
        <f>D42+E42+F42+G42</f>
        <v>18930.73</v>
      </c>
    </row>
    <row r="43" spans="1:9" x14ac:dyDescent="0.2">
      <c r="A43" s="37"/>
      <c r="B43" s="38"/>
      <c r="C43" s="33" t="s">
        <v>18</v>
      </c>
      <c r="D43" s="36">
        <f>D42</f>
        <v>18473.68</v>
      </c>
      <c r="E43" s="36">
        <f t="shared" ref="E43" si="5">E42</f>
        <v>457.05</v>
      </c>
      <c r="F43" s="36"/>
      <c r="G43" s="36"/>
      <c r="H43" s="36">
        <f>SUM(D43:G43)</f>
        <v>18930.73</v>
      </c>
    </row>
    <row r="44" spans="1:9" x14ac:dyDescent="0.2">
      <c r="A44" s="83" t="s">
        <v>19</v>
      </c>
      <c r="B44" s="84"/>
      <c r="C44" s="84"/>
      <c r="D44" s="84"/>
      <c r="E44" s="84"/>
      <c r="F44" s="84"/>
      <c r="G44" s="84"/>
      <c r="H44" s="84"/>
    </row>
    <row r="45" spans="1:9" s="43" customFormat="1" x14ac:dyDescent="0.2">
      <c r="A45" s="32">
        <v>19</v>
      </c>
      <c r="B45" s="33" t="s">
        <v>86</v>
      </c>
      <c r="C45" s="33" t="s">
        <v>87</v>
      </c>
      <c r="D45" s="34">
        <v>898080.74</v>
      </c>
      <c r="E45" s="34"/>
      <c r="F45" s="34"/>
      <c r="G45" s="40"/>
      <c r="H45" s="36">
        <f>SUM(D45:G45)</f>
        <v>898080.74</v>
      </c>
    </row>
    <row r="46" spans="1:9" x14ac:dyDescent="0.2">
      <c r="A46" s="32">
        <v>20</v>
      </c>
      <c r="B46" s="33" t="s">
        <v>88</v>
      </c>
      <c r="C46" s="33" t="s">
        <v>89</v>
      </c>
      <c r="D46" s="34">
        <v>237257.33</v>
      </c>
      <c r="E46" s="40">
        <v>655.43</v>
      </c>
      <c r="F46" s="40"/>
      <c r="G46" s="40"/>
      <c r="H46" s="36">
        <f t="shared" ref="H46" si="6">SUM(D46:G46)</f>
        <v>237912.75999999998</v>
      </c>
    </row>
    <row r="47" spans="1:9" x14ac:dyDescent="0.2">
      <c r="A47" s="37"/>
      <c r="B47" s="38"/>
      <c r="C47" s="33" t="s">
        <v>20</v>
      </c>
      <c r="D47" s="34">
        <f>SUM(D45:D46)</f>
        <v>1135338.07</v>
      </c>
      <c r="E47" s="34">
        <f>SUM(E45:E46)</f>
        <v>655.43</v>
      </c>
      <c r="F47" s="34">
        <f>SUM(F45:F46)</f>
        <v>0</v>
      </c>
      <c r="G47" s="34">
        <f>SUM(G45:G46)</f>
        <v>0</v>
      </c>
      <c r="H47" s="34">
        <f>SUM(H45:H46)</f>
        <v>1135993.5</v>
      </c>
    </row>
    <row r="48" spans="1:9" x14ac:dyDescent="0.2">
      <c r="A48" s="37"/>
      <c r="B48" s="38"/>
      <c r="C48" s="33" t="s">
        <v>21</v>
      </c>
      <c r="D48" s="36">
        <f>D26+D32+D35+D40+D43+D47</f>
        <v>2405777.35</v>
      </c>
      <c r="E48" s="36">
        <f t="shared" ref="E48:I48" si="7">E26+E32+E35+E40+E43+E47</f>
        <v>2423961.5299999993</v>
      </c>
      <c r="F48" s="36">
        <f t="shared" si="7"/>
        <v>40527608.699999996</v>
      </c>
      <c r="G48" s="36">
        <f t="shared" si="7"/>
        <v>0</v>
      </c>
      <c r="H48" s="36">
        <f t="shared" si="7"/>
        <v>45357347.579999998</v>
      </c>
      <c r="I48" s="36">
        <f t="shared" si="7"/>
        <v>0</v>
      </c>
    </row>
    <row r="49" spans="1:9" x14ac:dyDescent="0.2">
      <c r="A49" s="83" t="s">
        <v>22</v>
      </c>
      <c r="B49" s="84"/>
      <c r="C49" s="84"/>
      <c r="D49" s="84"/>
      <c r="E49" s="84"/>
      <c r="F49" s="84"/>
      <c r="G49" s="84"/>
      <c r="H49" s="84"/>
    </row>
    <row r="50" spans="1:9" ht="25.5" x14ac:dyDescent="0.2">
      <c r="A50" s="32">
        <v>17</v>
      </c>
      <c r="B50" s="60" t="s">
        <v>31</v>
      </c>
      <c r="C50" s="60" t="s">
        <v>32</v>
      </c>
      <c r="D50" s="36">
        <f>D48*3.9%</f>
        <v>93825.316650000008</v>
      </c>
      <c r="E50" s="36">
        <f>E48*3.9%</f>
        <v>94534.499669999976</v>
      </c>
      <c r="F50" s="36"/>
      <c r="G50" s="36"/>
      <c r="H50" s="36">
        <f>SUM(D50:G50)</f>
        <v>188359.81631999998</v>
      </c>
    </row>
    <row r="51" spans="1:9" x14ac:dyDescent="0.2">
      <c r="A51" s="37"/>
      <c r="B51" s="38"/>
      <c r="C51" s="33" t="s">
        <v>23</v>
      </c>
      <c r="D51" s="35">
        <f>D50</f>
        <v>93825.316650000008</v>
      </c>
      <c r="E51" s="35">
        <f>E50</f>
        <v>94534.499669999976</v>
      </c>
      <c r="F51" s="35"/>
      <c r="G51" s="35"/>
      <c r="H51" s="35">
        <f>H50</f>
        <v>188359.81631999998</v>
      </c>
    </row>
    <row r="52" spans="1:9" x14ac:dyDescent="0.2">
      <c r="A52" s="37"/>
      <c r="B52" s="38"/>
      <c r="C52" s="33" t="s">
        <v>24</v>
      </c>
      <c r="D52" s="44">
        <f>D48+D51</f>
        <v>2499602.66665</v>
      </c>
      <c r="E52" s="44">
        <f>E48+E51</f>
        <v>2518496.0296699991</v>
      </c>
      <c r="F52" s="44">
        <f>F48+F51</f>
        <v>40527608.699999996</v>
      </c>
      <c r="G52" s="44">
        <f>G48</f>
        <v>0</v>
      </c>
      <c r="H52" s="36">
        <f>D52+E52+F52+G52</f>
        <v>45545707.396319993</v>
      </c>
    </row>
    <row r="53" spans="1:9" x14ac:dyDescent="0.2">
      <c r="A53" s="83" t="s">
        <v>25</v>
      </c>
      <c r="B53" s="84"/>
      <c r="C53" s="84"/>
      <c r="D53" s="84"/>
      <c r="E53" s="84"/>
      <c r="F53" s="84"/>
      <c r="G53" s="84"/>
      <c r="H53" s="84"/>
    </row>
    <row r="54" spans="1:9" ht="25.5" x14ac:dyDescent="0.2">
      <c r="A54" s="32">
        <v>18</v>
      </c>
      <c r="B54" s="60" t="s">
        <v>33</v>
      </c>
      <c r="C54" s="60" t="s">
        <v>38</v>
      </c>
      <c r="D54" s="44">
        <f>D52*2.1%</f>
        <v>52491.655999650007</v>
      </c>
      <c r="E54" s="44">
        <f>E52*2.1%</f>
        <v>52888.416623069985</v>
      </c>
      <c r="F54" s="44"/>
      <c r="G54" s="44"/>
      <c r="H54" s="44">
        <f>SUM(D54:G54)</f>
        <v>105380.07262271999</v>
      </c>
    </row>
    <row r="55" spans="1:9" x14ac:dyDescent="0.2">
      <c r="A55" s="32">
        <v>19</v>
      </c>
      <c r="B55" s="61" t="s">
        <v>90</v>
      </c>
      <c r="C55" s="33" t="s">
        <v>91</v>
      </c>
      <c r="D55" s="44"/>
      <c r="E55" s="44"/>
      <c r="F55" s="44"/>
      <c r="G55" s="41">
        <v>408484.49</v>
      </c>
      <c r="H55" s="44">
        <f>SUM(D55:G55)</f>
        <v>408484.49</v>
      </c>
    </row>
    <row r="56" spans="1:9" x14ac:dyDescent="0.2">
      <c r="A56" s="32">
        <v>20</v>
      </c>
      <c r="B56" s="61" t="s">
        <v>92</v>
      </c>
      <c r="C56" s="33" t="s">
        <v>93</v>
      </c>
      <c r="D56" s="44"/>
      <c r="E56" s="44"/>
      <c r="F56" s="44"/>
      <c r="G56" s="41">
        <v>2144.1</v>
      </c>
      <c r="H56" s="44">
        <f>SUM(D56:G56)</f>
        <v>2144.1</v>
      </c>
    </row>
    <row r="57" spans="1:9" ht="51.75" customHeight="1" x14ac:dyDescent="0.2">
      <c r="A57" s="32">
        <v>21</v>
      </c>
      <c r="B57" s="60" t="s">
        <v>46</v>
      </c>
      <c r="C57" s="60" t="s">
        <v>35</v>
      </c>
      <c r="D57" s="44"/>
      <c r="E57" s="44"/>
      <c r="F57" s="44"/>
      <c r="G57" s="44" t="e">
        <f>#REF!</f>
        <v>#REF!</v>
      </c>
      <c r="H57" s="44" t="e">
        <f>SUM(D57:G57)</f>
        <v>#REF!</v>
      </c>
    </row>
    <row r="58" spans="1:9" x14ac:dyDescent="0.2">
      <c r="A58" s="37"/>
      <c r="B58" s="38"/>
      <c r="C58" s="33" t="s">
        <v>26</v>
      </c>
      <c r="D58" s="45">
        <f>D54+D55+D57</f>
        <v>52491.655999650007</v>
      </c>
      <c r="E58" s="45">
        <f>E54+E55+E57</f>
        <v>52888.416623069985</v>
      </c>
      <c r="F58" s="45">
        <v>0</v>
      </c>
      <c r="G58" s="45" t="e">
        <f>G55+G56+G57</f>
        <v>#REF!</v>
      </c>
      <c r="H58" s="45" t="e">
        <f>D58+E58+G58</f>
        <v>#REF!</v>
      </c>
    </row>
    <row r="59" spans="1:9" x14ac:dyDescent="0.2">
      <c r="A59" s="37"/>
      <c r="B59" s="38"/>
      <c r="C59" s="33" t="s">
        <v>49</v>
      </c>
      <c r="D59" s="36">
        <f>D52+D58</f>
        <v>2552094.3226496498</v>
      </c>
      <c r="E59" s="36">
        <f t="shared" ref="E59:G59" si="8">E52+E58</f>
        <v>2571384.446293069</v>
      </c>
      <c r="F59" s="36">
        <f t="shared" si="8"/>
        <v>40527608.699999996</v>
      </c>
      <c r="G59" s="36" t="e">
        <f t="shared" si="8"/>
        <v>#REF!</v>
      </c>
      <c r="H59" s="36" t="e">
        <f>H52+H58</f>
        <v>#REF!</v>
      </c>
      <c r="I59" s="16" t="s">
        <v>97</v>
      </c>
    </row>
    <row r="60" spans="1:9" s="4" customFormat="1" ht="28.5" x14ac:dyDescent="0.25">
      <c r="A60" s="1"/>
      <c r="B60" s="2"/>
      <c r="C60" s="46" t="s">
        <v>99</v>
      </c>
      <c r="D60" s="3">
        <f>D59</f>
        <v>2552094.3226496498</v>
      </c>
      <c r="E60" s="3">
        <f>E59</f>
        <v>2571384.446293069</v>
      </c>
      <c r="F60" s="3">
        <f>F59</f>
        <v>40527608.699999996</v>
      </c>
      <c r="G60" s="3" t="e">
        <f>G59</f>
        <v>#REF!</v>
      </c>
      <c r="H60" s="3" t="e">
        <f>H59</f>
        <v>#REF!</v>
      </c>
      <c r="I60" s="47"/>
    </row>
    <row r="61" spans="1:9" s="4" customFormat="1" ht="57" x14ac:dyDescent="0.25">
      <c r="A61" s="1"/>
      <c r="B61" s="2"/>
      <c r="C61" s="7" t="s">
        <v>58</v>
      </c>
      <c r="D61" s="3">
        <f>D60*6.98</f>
        <v>17813618.372094557</v>
      </c>
      <c r="E61" s="3">
        <f>E60*6.98</f>
        <v>17948263.435125623</v>
      </c>
      <c r="F61" s="3">
        <f>F60*4.53</f>
        <v>183590067.41099998</v>
      </c>
      <c r="G61" s="3" t="e">
        <f>(G55+G56)*13.62+(G57*8.93)</f>
        <v>#REF!</v>
      </c>
      <c r="H61" s="3" t="e">
        <f>D61+E61+F61+G61</f>
        <v>#REF!</v>
      </c>
    </row>
    <row r="62" spans="1:9" x14ac:dyDescent="0.2">
      <c r="A62" s="83" t="s">
        <v>39</v>
      </c>
      <c r="B62" s="84"/>
      <c r="C62" s="84"/>
      <c r="D62" s="84"/>
      <c r="E62" s="84"/>
      <c r="F62" s="84"/>
      <c r="G62" s="84"/>
      <c r="H62" s="84"/>
    </row>
    <row r="63" spans="1:9" ht="38.25" x14ac:dyDescent="0.2">
      <c r="A63" s="37">
        <v>24</v>
      </c>
      <c r="B63" s="48" t="s">
        <v>41</v>
      </c>
      <c r="C63" s="33" t="s">
        <v>98</v>
      </c>
      <c r="D63" s="36"/>
      <c r="E63" s="36"/>
      <c r="F63" s="36"/>
      <c r="G63" s="36" t="e">
        <f>H61*1.93%</f>
        <v>#REF!</v>
      </c>
      <c r="H63" s="36" t="e">
        <f>G63</f>
        <v>#REF!</v>
      </c>
    </row>
    <row r="64" spans="1:9" x14ac:dyDescent="0.2">
      <c r="A64" s="37"/>
      <c r="B64" s="38"/>
      <c r="C64" s="33" t="s">
        <v>40</v>
      </c>
      <c r="D64" s="36"/>
      <c r="E64" s="36"/>
      <c r="F64" s="36"/>
      <c r="G64" s="36" t="e">
        <f>G63</f>
        <v>#REF!</v>
      </c>
      <c r="H64" s="36" t="e">
        <f>G64</f>
        <v>#REF!</v>
      </c>
    </row>
    <row r="65" spans="1:10" x14ac:dyDescent="0.2">
      <c r="A65" s="83" t="s">
        <v>27</v>
      </c>
      <c r="B65" s="84"/>
      <c r="C65" s="84"/>
      <c r="D65" s="84"/>
      <c r="E65" s="84"/>
      <c r="F65" s="84"/>
      <c r="G65" s="84"/>
      <c r="H65" s="84"/>
    </row>
    <row r="66" spans="1:10" x14ac:dyDescent="0.2">
      <c r="A66" s="32">
        <v>25</v>
      </c>
      <c r="B66" s="39" t="s">
        <v>45</v>
      </c>
      <c r="C66" s="39" t="s">
        <v>43</v>
      </c>
      <c r="D66" s="49"/>
      <c r="E66" s="49"/>
      <c r="F66" s="49"/>
      <c r="G66" s="44" t="e">
        <f>H61*0.2%</f>
        <v>#REF!</v>
      </c>
      <c r="H66" s="44" t="e">
        <f t="shared" ref="H66:H67" si="9">G66</f>
        <v>#REF!</v>
      </c>
    </row>
    <row r="67" spans="1:10" x14ac:dyDescent="0.2">
      <c r="A67" s="32">
        <v>26</v>
      </c>
      <c r="B67" s="50" t="s">
        <v>34</v>
      </c>
      <c r="C67" s="50" t="s">
        <v>42</v>
      </c>
      <c r="D67" s="49"/>
      <c r="E67" s="49"/>
      <c r="F67" s="49"/>
      <c r="G67" s="44" t="e">
        <f>#REF!</f>
        <v>#REF!</v>
      </c>
      <c r="H67" s="44" t="e">
        <f t="shared" si="9"/>
        <v>#REF!</v>
      </c>
    </row>
    <row r="68" spans="1:10" x14ac:dyDescent="0.2">
      <c r="A68" s="32">
        <v>27</v>
      </c>
      <c r="B68" s="50" t="s">
        <v>34</v>
      </c>
      <c r="C68" s="50" t="s">
        <v>47</v>
      </c>
      <c r="D68" s="49"/>
      <c r="E68" s="49"/>
      <c r="F68" s="49"/>
      <c r="G68" s="44" t="e">
        <f>#REF!</f>
        <v>#REF!</v>
      </c>
      <c r="H68" s="44" t="e">
        <f t="shared" ref="H68:H71" si="10">G68</f>
        <v>#REF!</v>
      </c>
    </row>
    <row r="69" spans="1:10" x14ac:dyDescent="0.2">
      <c r="A69" s="32">
        <v>28</v>
      </c>
      <c r="B69" s="50" t="s">
        <v>34</v>
      </c>
      <c r="C69" s="50" t="s">
        <v>48</v>
      </c>
      <c r="D69" s="49"/>
      <c r="E69" s="49"/>
      <c r="F69" s="49"/>
      <c r="G69" s="44" t="e">
        <f>#REF!</f>
        <v>#REF!</v>
      </c>
      <c r="H69" s="44" t="e">
        <f t="shared" si="10"/>
        <v>#REF!</v>
      </c>
    </row>
    <row r="70" spans="1:10" x14ac:dyDescent="0.2">
      <c r="A70" s="32"/>
      <c r="B70" s="50" t="s">
        <v>34</v>
      </c>
      <c r="C70" s="50" t="s">
        <v>95</v>
      </c>
      <c r="D70" s="49"/>
      <c r="E70" s="49"/>
      <c r="F70" s="49"/>
      <c r="G70" s="44" t="e">
        <f>#REF!</f>
        <v>#REF!</v>
      </c>
      <c r="H70" s="44" t="e">
        <f>G70</f>
        <v>#REF!</v>
      </c>
    </row>
    <row r="71" spans="1:10" x14ac:dyDescent="0.2">
      <c r="A71" s="32">
        <v>29</v>
      </c>
      <c r="B71" s="50" t="s">
        <v>34</v>
      </c>
      <c r="C71" s="50" t="s">
        <v>44</v>
      </c>
      <c r="D71" s="49"/>
      <c r="E71" s="49"/>
      <c r="F71" s="49"/>
      <c r="G71" s="44" t="e">
        <f>#REF!</f>
        <v>#REF!</v>
      </c>
      <c r="H71" s="44" t="e">
        <f t="shared" si="10"/>
        <v>#REF!</v>
      </c>
    </row>
    <row r="72" spans="1:10" x14ac:dyDescent="0.2">
      <c r="A72" s="37"/>
      <c r="B72" s="38"/>
      <c r="C72" s="33" t="s">
        <v>28</v>
      </c>
      <c r="D72" s="35"/>
      <c r="E72" s="35"/>
      <c r="F72" s="35"/>
      <c r="G72" s="35" t="e">
        <f>SUM(G66:G71)</f>
        <v>#REF!</v>
      </c>
      <c r="H72" s="35" t="e">
        <f>SUM(H66:H71)</f>
        <v>#REF!</v>
      </c>
      <c r="I72" s="16" t="e">
        <f>H72/H60</f>
        <v>#REF!</v>
      </c>
    </row>
    <row r="73" spans="1:10" x14ac:dyDescent="0.2">
      <c r="A73" s="37"/>
      <c r="B73" s="38"/>
      <c r="C73" s="33" t="s">
        <v>29</v>
      </c>
      <c r="D73" s="36">
        <f>D61+D64+D72</f>
        <v>17813618.372094557</v>
      </c>
      <c r="E73" s="36">
        <f t="shared" ref="E73:H73" si="11">E61+E64+E72</f>
        <v>17948263.435125623</v>
      </c>
      <c r="F73" s="36">
        <f t="shared" si="11"/>
        <v>183590067.41099998</v>
      </c>
      <c r="G73" s="36" t="e">
        <f t="shared" si="11"/>
        <v>#REF!</v>
      </c>
      <c r="H73" s="36" t="e">
        <f t="shared" si="11"/>
        <v>#REF!</v>
      </c>
    </row>
    <row r="74" spans="1:10" x14ac:dyDescent="0.2">
      <c r="A74" s="37"/>
      <c r="B74" s="51"/>
      <c r="C74" s="42" t="s">
        <v>30</v>
      </c>
      <c r="D74" s="52">
        <f>D73</f>
        <v>17813618.372094557</v>
      </c>
      <c r="E74" s="52">
        <f t="shared" ref="E74:H74" si="12">E73</f>
        <v>17948263.435125623</v>
      </c>
      <c r="F74" s="52">
        <f t="shared" si="12"/>
        <v>183590067.41099998</v>
      </c>
      <c r="G74" s="52" t="e">
        <f t="shared" si="12"/>
        <v>#REF!</v>
      </c>
      <c r="H74" s="52" t="e">
        <f t="shared" si="12"/>
        <v>#REF!</v>
      </c>
    </row>
    <row r="75" spans="1:10" ht="15.75" customHeight="1" x14ac:dyDescent="0.2">
      <c r="A75" s="37">
        <v>30</v>
      </c>
      <c r="B75" s="38"/>
      <c r="C75" s="49" t="s">
        <v>36</v>
      </c>
      <c r="D75" s="45">
        <f>D74*3%</f>
        <v>534408.55116283672</v>
      </c>
      <c r="E75" s="45">
        <f t="shared" ref="E75:F75" si="13">E74*3%</f>
        <v>538447.90305376868</v>
      </c>
      <c r="F75" s="45">
        <f t="shared" si="13"/>
        <v>5507702.0223299991</v>
      </c>
      <c r="G75" s="45" t="e">
        <f>G74*3%</f>
        <v>#REF!</v>
      </c>
      <c r="H75" s="45" t="e">
        <f>H74*3%</f>
        <v>#REF!</v>
      </c>
      <c r="I75" s="16" t="e">
        <f>(D74+E74)/H74</f>
        <v>#REF!</v>
      </c>
    </row>
    <row r="76" spans="1:10" ht="30" customHeight="1" x14ac:dyDescent="0.2">
      <c r="A76" s="37"/>
      <c r="B76" s="38"/>
      <c r="C76" s="53" t="s">
        <v>60</v>
      </c>
      <c r="D76" s="54">
        <f>D74+D75</f>
        <v>18348026.923257392</v>
      </c>
      <c r="E76" s="54">
        <f>E74+E75</f>
        <v>18486711.338179391</v>
      </c>
      <c r="F76" s="54">
        <f>F74+F75</f>
        <v>189097769.43332997</v>
      </c>
      <c r="G76" s="54" t="e">
        <f t="shared" ref="G76" si="14">G74+G75</f>
        <v>#REF!</v>
      </c>
      <c r="H76" s="54" t="e">
        <f>H74+H75</f>
        <v>#REF!</v>
      </c>
    </row>
    <row r="77" spans="1:10" s="4" customFormat="1" ht="33.75" customHeight="1" x14ac:dyDescent="0.25">
      <c r="A77" s="5"/>
      <c r="B77" s="6"/>
      <c r="C77" s="7" t="s">
        <v>50</v>
      </c>
      <c r="D77" s="3">
        <f>D76/2+D76/2*1.047</f>
        <v>18779205.555953942</v>
      </c>
      <c r="E77" s="3">
        <f t="shared" ref="E77:H77" si="15">E76/2+E76/2*1.047</f>
        <v>18921149.054626606</v>
      </c>
      <c r="F77" s="3">
        <f t="shared" si="15"/>
        <v>193541567.01501322</v>
      </c>
      <c r="G77" s="3" t="e">
        <f t="shared" si="15"/>
        <v>#REF!</v>
      </c>
      <c r="H77" s="3" t="e">
        <f t="shared" si="15"/>
        <v>#REF!</v>
      </c>
      <c r="I77" s="8"/>
      <c r="J77" s="8"/>
    </row>
    <row r="78" spans="1:10" x14ac:dyDescent="0.2">
      <c r="A78" s="37"/>
      <c r="B78" s="38"/>
      <c r="C78" s="49" t="s">
        <v>61</v>
      </c>
      <c r="D78" s="35">
        <f>D77*0.2</f>
        <v>3755841.1111907884</v>
      </c>
      <c r="E78" s="35">
        <f t="shared" ref="E78:H78" si="16">E77*0.2</f>
        <v>3784229.8109253217</v>
      </c>
      <c r="F78" s="35">
        <f t="shared" si="16"/>
        <v>38708313.403002642</v>
      </c>
      <c r="G78" s="35" t="e">
        <f t="shared" si="16"/>
        <v>#REF!</v>
      </c>
      <c r="H78" s="35" t="e">
        <f t="shared" si="16"/>
        <v>#REF!</v>
      </c>
    </row>
    <row r="79" spans="1:10" ht="21.75" customHeight="1" x14ac:dyDescent="0.2">
      <c r="A79" s="55"/>
      <c r="B79" s="51"/>
      <c r="C79" s="53" t="s">
        <v>37</v>
      </c>
      <c r="D79" s="58">
        <f>D77+D78</f>
        <v>22535046.667144731</v>
      </c>
      <c r="E79" s="58">
        <f t="shared" ref="E79:H79" si="17">E77+E78</f>
        <v>22705378.865551926</v>
      </c>
      <c r="F79" s="58">
        <f t="shared" si="17"/>
        <v>232249880.41801587</v>
      </c>
      <c r="G79" s="58" t="e">
        <f t="shared" si="17"/>
        <v>#REF!</v>
      </c>
      <c r="H79" s="58" t="e">
        <f t="shared" si="17"/>
        <v>#REF!</v>
      </c>
    </row>
    <row r="80" spans="1:10" x14ac:dyDescent="0.2">
      <c r="A80" s="17"/>
      <c r="B80" s="18"/>
      <c r="C80" s="18"/>
      <c r="D80" s="19"/>
      <c r="E80" s="19"/>
      <c r="F80" s="19"/>
      <c r="G80" s="19"/>
      <c r="H80" s="19"/>
    </row>
    <row r="81" spans="1:9" x14ac:dyDescent="0.2">
      <c r="A81" s="17"/>
      <c r="B81" s="18"/>
      <c r="C81" s="18"/>
      <c r="D81" s="56"/>
      <c r="E81" s="56"/>
      <c r="F81" s="56"/>
      <c r="G81" s="56"/>
      <c r="H81" s="56"/>
      <c r="I81" s="57"/>
    </row>
    <row r="82" spans="1:9" x14ac:dyDescent="0.2">
      <c r="A82" s="17"/>
      <c r="B82" s="76" t="s">
        <v>59</v>
      </c>
      <c r="C82" s="76"/>
      <c r="D82" s="19"/>
      <c r="E82" s="19"/>
      <c r="F82" s="19"/>
      <c r="G82" s="19"/>
      <c r="H82" s="19"/>
    </row>
    <row r="83" spans="1:9" x14ac:dyDescent="0.2">
      <c r="A83" s="17"/>
      <c r="B83" s="18"/>
      <c r="C83" s="18"/>
      <c r="D83" s="19"/>
      <c r="E83" s="19"/>
      <c r="F83" s="19"/>
      <c r="G83" s="19"/>
      <c r="H83" s="19"/>
    </row>
    <row r="84" spans="1:9" x14ac:dyDescent="0.2">
      <c r="A84" s="17"/>
      <c r="B84" s="18"/>
      <c r="C84" s="18"/>
      <c r="D84" s="19"/>
      <c r="E84" s="19"/>
      <c r="F84" s="19"/>
      <c r="G84" s="19"/>
      <c r="H84" s="19"/>
    </row>
    <row r="85" spans="1:9" x14ac:dyDescent="0.2">
      <c r="A85" s="17"/>
      <c r="B85" s="76" t="s">
        <v>51</v>
      </c>
      <c r="C85" s="76"/>
      <c r="D85" s="19"/>
      <c r="E85" s="19"/>
      <c r="F85" s="19"/>
      <c r="G85" s="19"/>
      <c r="H85" s="19"/>
    </row>
    <row r="86" spans="1:9" x14ac:dyDescent="0.2">
      <c r="A86" s="17"/>
      <c r="B86" s="18"/>
      <c r="C86" s="18"/>
      <c r="D86" s="19"/>
      <c r="E86" s="19"/>
      <c r="F86" s="19"/>
      <c r="G86" s="19"/>
      <c r="H86" s="19"/>
    </row>
    <row r="87" spans="1:9" x14ac:dyDescent="0.2">
      <c r="A87" s="17"/>
      <c r="B87" s="18"/>
      <c r="C87" s="18"/>
      <c r="D87" s="19"/>
      <c r="E87" s="19"/>
      <c r="F87" s="19"/>
      <c r="G87" s="19"/>
      <c r="H87" s="19"/>
    </row>
    <row r="98" spans="2:2" x14ac:dyDescent="0.2">
      <c r="B98" s="16"/>
    </row>
  </sheetData>
  <mergeCells count="23">
    <mergeCell ref="A62:H62"/>
    <mergeCell ref="A27:H27"/>
    <mergeCell ref="A36:H36"/>
    <mergeCell ref="A41:H41"/>
    <mergeCell ref="A44:H44"/>
    <mergeCell ref="A49:H49"/>
    <mergeCell ref="A33:H33"/>
    <mergeCell ref="B82:C82"/>
    <mergeCell ref="B85:C85"/>
    <mergeCell ref="A12:H12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  <mergeCell ref="A15:H15"/>
    <mergeCell ref="A53:H53"/>
    <mergeCell ref="A65:H65"/>
    <mergeCell ref="A23:H23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73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5"/>
  <sheetViews>
    <sheetView tabSelected="1" topLeftCell="A15" workbookViewId="0">
      <selection activeCell="A35" sqref="A35:H35"/>
    </sheetView>
  </sheetViews>
  <sheetFormatPr defaultRowHeight="12.75" x14ac:dyDescent="0.2"/>
  <cols>
    <col min="1" max="1" width="5" style="13" customWidth="1"/>
    <col min="2" max="2" width="17.85546875" style="14" customWidth="1"/>
    <col min="3" max="3" width="50" style="14" customWidth="1"/>
    <col min="4" max="8" width="19.28515625" style="15" customWidth="1"/>
    <col min="9" max="9" width="17.85546875" style="16" customWidth="1"/>
    <col min="10" max="10" width="13" style="16" customWidth="1"/>
    <col min="11" max="16384" width="9.140625" style="16"/>
  </cols>
  <sheetData>
    <row r="2" spans="1:8" hidden="1" x14ac:dyDescent="0.2">
      <c r="D2" s="62" t="s">
        <v>52</v>
      </c>
      <c r="E2" s="64"/>
      <c r="F2" s="64"/>
      <c r="G2" s="64"/>
      <c r="H2" s="64"/>
    </row>
    <row r="3" spans="1:8" hidden="1" x14ac:dyDescent="0.2">
      <c r="D3" s="65" t="s">
        <v>53</v>
      </c>
      <c r="E3" s="62"/>
      <c r="F3" s="64"/>
      <c r="G3" s="64"/>
      <c r="H3" s="64"/>
    </row>
    <row r="4" spans="1:8" hidden="1" x14ac:dyDescent="0.2">
      <c r="D4" s="65" t="s">
        <v>100</v>
      </c>
      <c r="E4" s="62"/>
      <c r="F4" s="64"/>
      <c r="G4" s="64"/>
      <c r="H4" s="64"/>
    </row>
    <row r="5" spans="1:8" hidden="1" x14ac:dyDescent="0.2">
      <c r="D5" s="65" t="s">
        <v>55</v>
      </c>
      <c r="E5" s="64"/>
      <c r="F5" s="66"/>
      <c r="G5" s="66"/>
      <c r="H5" s="64" t="s">
        <v>56</v>
      </c>
    </row>
    <row r="9" spans="1:8" x14ac:dyDescent="0.2">
      <c r="A9" s="17"/>
      <c r="B9" s="62"/>
      <c r="C9" s="62"/>
      <c r="D9" s="19"/>
      <c r="E9" s="19"/>
      <c r="F9" s="19"/>
      <c r="G9" s="19"/>
      <c r="H9" s="19"/>
    </row>
    <row r="10" spans="1:8" x14ac:dyDescent="0.2">
      <c r="A10" s="17"/>
      <c r="B10" s="62"/>
      <c r="C10" s="62"/>
      <c r="D10" s="20" t="s">
        <v>5</v>
      </c>
      <c r="E10" s="19"/>
      <c r="F10" s="21"/>
      <c r="G10" s="21"/>
      <c r="H10" s="21"/>
    </row>
    <row r="11" spans="1:8" x14ac:dyDescent="0.2">
      <c r="A11" s="17"/>
      <c r="B11" s="62"/>
      <c r="C11" s="62"/>
      <c r="D11" s="22"/>
      <c r="E11" s="19"/>
      <c r="F11" s="21"/>
      <c r="G11" s="21"/>
      <c r="H11" s="21"/>
    </row>
    <row r="12" spans="1:8" ht="46.5" customHeight="1" x14ac:dyDescent="0.2">
      <c r="A12" s="77" t="s">
        <v>105</v>
      </c>
      <c r="B12" s="77"/>
      <c r="C12" s="77"/>
      <c r="D12" s="77"/>
      <c r="E12" s="77"/>
      <c r="F12" s="77"/>
      <c r="G12" s="77"/>
      <c r="H12" s="77"/>
    </row>
    <row r="13" spans="1:8" x14ac:dyDescent="0.2">
      <c r="A13" s="17"/>
      <c r="B13" s="62"/>
      <c r="C13" s="62"/>
      <c r="D13" s="67" t="s">
        <v>0</v>
      </c>
      <c r="E13" s="19"/>
      <c r="F13" s="21"/>
      <c r="G13" s="21"/>
      <c r="H13" s="21"/>
    </row>
    <row r="14" spans="1:8" x14ac:dyDescent="0.2">
      <c r="A14" s="17"/>
      <c r="B14" s="62"/>
      <c r="C14" s="62"/>
      <c r="D14" s="67"/>
      <c r="E14" s="19"/>
      <c r="F14" s="21"/>
      <c r="G14" s="21"/>
      <c r="H14" s="21"/>
    </row>
    <row r="15" spans="1:8" x14ac:dyDescent="0.2">
      <c r="A15" s="82" t="s">
        <v>109</v>
      </c>
      <c r="B15" s="82"/>
      <c r="C15" s="82"/>
      <c r="D15" s="82"/>
      <c r="E15" s="82"/>
      <c r="F15" s="82"/>
      <c r="G15" s="82"/>
      <c r="H15" s="82"/>
    </row>
    <row r="16" spans="1:8" x14ac:dyDescent="0.2">
      <c r="A16" s="17"/>
      <c r="B16" s="62"/>
      <c r="C16" s="62"/>
      <c r="D16" s="19"/>
      <c r="E16" s="19"/>
      <c r="F16" s="19"/>
      <c r="G16" s="19"/>
      <c r="H16" s="21"/>
    </row>
    <row r="17" spans="1:8" s="28" customFormat="1" x14ac:dyDescent="0.2">
      <c r="A17" s="24"/>
      <c r="B17" s="25" t="s">
        <v>107</v>
      </c>
      <c r="C17" s="25"/>
      <c r="D17" s="26"/>
      <c r="E17" s="27"/>
      <c r="F17" s="27"/>
      <c r="G17" s="27"/>
      <c r="H17" s="27"/>
    </row>
    <row r="18" spans="1:8" ht="12.75" customHeight="1" x14ac:dyDescent="0.2">
      <c r="A18" s="79" t="s">
        <v>1</v>
      </c>
      <c r="B18" s="80" t="s">
        <v>6</v>
      </c>
      <c r="C18" s="80" t="s">
        <v>7</v>
      </c>
      <c r="D18" s="81" t="s">
        <v>9</v>
      </c>
      <c r="E18" s="81"/>
      <c r="F18" s="81"/>
      <c r="G18" s="81"/>
      <c r="H18" s="78" t="s">
        <v>10</v>
      </c>
    </row>
    <row r="19" spans="1:8" x14ac:dyDescent="0.2">
      <c r="A19" s="79"/>
      <c r="B19" s="80"/>
      <c r="C19" s="80"/>
      <c r="D19" s="78" t="s">
        <v>8</v>
      </c>
      <c r="E19" s="78" t="s">
        <v>2</v>
      </c>
      <c r="F19" s="78" t="s">
        <v>3</v>
      </c>
      <c r="G19" s="78" t="s">
        <v>4</v>
      </c>
      <c r="H19" s="78"/>
    </row>
    <row r="20" spans="1:8" x14ac:dyDescent="0.2">
      <c r="A20" s="79"/>
      <c r="B20" s="80"/>
      <c r="C20" s="80"/>
      <c r="D20" s="78"/>
      <c r="E20" s="78"/>
      <c r="F20" s="78"/>
      <c r="G20" s="78"/>
      <c r="H20" s="78"/>
    </row>
    <row r="21" spans="1:8" x14ac:dyDescent="0.2">
      <c r="A21" s="79"/>
      <c r="B21" s="80"/>
      <c r="C21" s="80"/>
      <c r="D21" s="78"/>
      <c r="E21" s="78"/>
      <c r="F21" s="78"/>
      <c r="G21" s="78"/>
      <c r="H21" s="78"/>
    </row>
    <row r="22" spans="1:8" x14ac:dyDescent="0.2">
      <c r="A22" s="29">
        <v>1</v>
      </c>
      <c r="B22" s="30">
        <v>2</v>
      </c>
      <c r="C22" s="30">
        <v>3</v>
      </c>
      <c r="D22" s="31">
        <v>4</v>
      </c>
      <c r="E22" s="31">
        <v>5</v>
      </c>
      <c r="F22" s="31">
        <v>6</v>
      </c>
      <c r="G22" s="31">
        <v>7</v>
      </c>
      <c r="H22" s="31">
        <v>8</v>
      </c>
    </row>
    <row r="23" spans="1:8" x14ac:dyDescent="0.2">
      <c r="A23" s="83" t="s">
        <v>13</v>
      </c>
      <c r="B23" s="84"/>
      <c r="C23" s="84"/>
      <c r="D23" s="84"/>
      <c r="E23" s="84"/>
      <c r="F23" s="84"/>
      <c r="G23" s="84"/>
      <c r="H23" s="84"/>
    </row>
    <row r="24" spans="1:8" s="43" customFormat="1" x14ac:dyDescent="0.2">
      <c r="A24" s="32">
        <v>1</v>
      </c>
      <c r="B24" s="33" t="s">
        <v>102</v>
      </c>
      <c r="C24" s="33" t="s">
        <v>71</v>
      </c>
      <c r="D24" s="34">
        <v>14071.29</v>
      </c>
      <c r="E24" s="34"/>
      <c r="F24" s="34">
        <v>690456.62</v>
      </c>
      <c r="G24" s="40"/>
      <c r="H24" s="41">
        <f t="shared" ref="H24" si="0">SUM(D24:G24)</f>
        <v>704527.91</v>
      </c>
    </row>
    <row r="25" spans="1:8" x14ac:dyDescent="0.2">
      <c r="A25" s="37"/>
      <c r="B25" s="38"/>
      <c r="C25" s="33" t="s">
        <v>14</v>
      </c>
      <c r="D25" s="36">
        <f>D24</f>
        <v>14071.29</v>
      </c>
      <c r="E25" s="36">
        <f t="shared" ref="E25:G25" si="1">E24</f>
        <v>0</v>
      </c>
      <c r="F25" s="36">
        <f t="shared" si="1"/>
        <v>690456.62</v>
      </c>
      <c r="G25" s="36">
        <f t="shared" si="1"/>
        <v>0</v>
      </c>
      <c r="H25" s="36">
        <f>H24</f>
        <v>704527.91</v>
      </c>
    </row>
    <row r="26" spans="1:8" x14ac:dyDescent="0.2">
      <c r="A26" s="83" t="s">
        <v>22</v>
      </c>
      <c r="B26" s="84"/>
      <c r="C26" s="84"/>
      <c r="D26" s="84"/>
      <c r="E26" s="84"/>
      <c r="F26" s="84"/>
      <c r="G26" s="84"/>
      <c r="H26" s="84"/>
    </row>
    <row r="27" spans="1:8" ht="25.5" hidden="1" x14ac:dyDescent="0.2">
      <c r="A27" s="32">
        <v>17</v>
      </c>
      <c r="B27" s="63" t="s">
        <v>31</v>
      </c>
      <c r="C27" s="63" t="s">
        <v>32</v>
      </c>
      <c r="D27" s="36">
        <v>0</v>
      </c>
      <c r="E27" s="36"/>
      <c r="F27" s="36"/>
      <c r="G27" s="36"/>
      <c r="H27" s="36">
        <f>SUM(D27:G27)</f>
        <v>0</v>
      </c>
    </row>
    <row r="28" spans="1:8" x14ac:dyDescent="0.2">
      <c r="A28" s="37"/>
      <c r="B28" s="38"/>
      <c r="C28" s="33" t="s">
        <v>23</v>
      </c>
      <c r="D28" s="35">
        <f>D27</f>
        <v>0</v>
      </c>
      <c r="E28" s="35">
        <f>E27</f>
        <v>0</v>
      </c>
      <c r="F28" s="35"/>
      <c r="G28" s="35"/>
      <c r="H28" s="35">
        <f>H27</f>
        <v>0</v>
      </c>
    </row>
    <row r="29" spans="1:8" x14ac:dyDescent="0.2">
      <c r="A29" s="37"/>
      <c r="B29" s="38"/>
      <c r="C29" s="33" t="s">
        <v>24</v>
      </c>
      <c r="D29" s="44">
        <f>D25+D28</f>
        <v>14071.29</v>
      </c>
      <c r="E29" s="44">
        <f t="shared" ref="E29:G29" si="2">E25+E28</f>
        <v>0</v>
      </c>
      <c r="F29" s="44">
        <f t="shared" si="2"/>
        <v>690456.62</v>
      </c>
      <c r="G29" s="44">
        <f t="shared" si="2"/>
        <v>0</v>
      </c>
      <c r="H29" s="36">
        <f>H25+H28</f>
        <v>704527.91</v>
      </c>
    </row>
    <row r="30" spans="1:8" x14ac:dyDescent="0.2">
      <c r="A30" s="83" t="s">
        <v>25</v>
      </c>
      <c r="B30" s="84"/>
      <c r="C30" s="84"/>
      <c r="D30" s="84"/>
      <c r="E30" s="84"/>
      <c r="F30" s="84"/>
      <c r="G30" s="84"/>
      <c r="H30" s="84"/>
    </row>
    <row r="31" spans="1:8" ht="25.5" x14ac:dyDescent="0.2">
      <c r="A31" s="32">
        <v>2</v>
      </c>
      <c r="B31" s="63" t="s">
        <v>33</v>
      </c>
      <c r="C31" s="63" t="s">
        <v>38</v>
      </c>
      <c r="D31" s="44">
        <v>0</v>
      </c>
      <c r="E31" s="44">
        <f>E29*2.1%</f>
        <v>0</v>
      </c>
      <c r="F31" s="44"/>
      <c r="G31" s="44"/>
      <c r="H31" s="44">
        <f>SUM(D31:G31)</f>
        <v>0</v>
      </c>
    </row>
    <row r="32" spans="1:8" x14ac:dyDescent="0.2">
      <c r="A32" s="32">
        <v>3</v>
      </c>
      <c r="B32" s="61" t="s">
        <v>103</v>
      </c>
      <c r="C32" s="33" t="s">
        <v>101</v>
      </c>
      <c r="D32" s="44"/>
      <c r="E32" s="44"/>
      <c r="F32" s="44"/>
      <c r="G32" s="36">
        <v>10912.62</v>
      </c>
      <c r="H32" s="44">
        <f>SUM(D32:G32)</f>
        <v>10912.62</v>
      </c>
    </row>
    <row r="33" spans="1:9" x14ac:dyDescent="0.2">
      <c r="A33" s="37"/>
      <c r="B33" s="38"/>
      <c r="C33" s="33" t="s">
        <v>26</v>
      </c>
      <c r="D33" s="45">
        <f>D31</f>
        <v>0</v>
      </c>
      <c r="E33" s="45">
        <f t="shared" ref="E33:F33" si="3">E31</f>
        <v>0</v>
      </c>
      <c r="F33" s="45">
        <f t="shared" si="3"/>
        <v>0</v>
      </c>
      <c r="G33" s="45">
        <f>G32</f>
        <v>10912.62</v>
      </c>
      <c r="H33" s="45">
        <f>H31+H32</f>
        <v>10912.62</v>
      </c>
    </row>
    <row r="34" spans="1:9" x14ac:dyDescent="0.2">
      <c r="A34" s="37"/>
      <c r="B34" s="38"/>
      <c r="C34" s="33" t="s">
        <v>49</v>
      </c>
      <c r="D34" s="36">
        <f>D29+D33</f>
        <v>14071.29</v>
      </c>
      <c r="E34" s="36">
        <f>E29+E33</f>
        <v>0</v>
      </c>
      <c r="F34" s="36">
        <f>F29+F33</f>
        <v>690456.62</v>
      </c>
      <c r="G34" s="36">
        <f>G29+G33</f>
        <v>10912.62</v>
      </c>
      <c r="H34" s="36">
        <f>H29+H33</f>
        <v>715440.53</v>
      </c>
    </row>
    <row r="35" spans="1:9" x14ac:dyDescent="0.2">
      <c r="A35" s="85" t="s">
        <v>106</v>
      </c>
      <c r="B35" s="86"/>
      <c r="C35" s="86"/>
      <c r="D35" s="86"/>
      <c r="E35" s="86"/>
      <c r="F35" s="86"/>
      <c r="G35" s="86"/>
      <c r="H35" s="86"/>
    </row>
    <row r="36" spans="1:9" x14ac:dyDescent="0.2">
      <c r="A36" s="68"/>
      <c r="B36" s="69"/>
      <c r="C36" s="70"/>
      <c r="D36" s="71">
        <f>D34/2</f>
        <v>7035.6450000000004</v>
      </c>
      <c r="E36" s="71">
        <f t="shared" ref="E36:H36" si="4">E34/2</f>
        <v>0</v>
      </c>
      <c r="F36" s="71">
        <f t="shared" si="4"/>
        <v>345228.31</v>
      </c>
      <c r="G36" s="71">
        <f t="shared" si="4"/>
        <v>5456.31</v>
      </c>
      <c r="H36" s="71">
        <f t="shared" si="4"/>
        <v>357720.26500000001</v>
      </c>
    </row>
    <row r="37" spans="1:9" x14ac:dyDescent="0.2">
      <c r="A37" s="83" t="s">
        <v>27</v>
      </c>
      <c r="B37" s="84"/>
      <c r="C37" s="84"/>
      <c r="D37" s="84"/>
      <c r="E37" s="84"/>
      <c r="F37" s="84"/>
      <c r="G37" s="84"/>
      <c r="H37" s="84"/>
    </row>
    <row r="38" spans="1:9" x14ac:dyDescent="0.2">
      <c r="A38" s="32">
        <v>5</v>
      </c>
      <c r="B38" s="50" t="s">
        <v>34</v>
      </c>
      <c r="C38" s="50" t="s">
        <v>104</v>
      </c>
      <c r="D38" s="49"/>
      <c r="E38" s="49"/>
      <c r="F38" s="49"/>
      <c r="G38" s="44">
        <v>2042.04</v>
      </c>
      <c r="H38" s="44">
        <f>G38</f>
        <v>2042.04</v>
      </c>
    </row>
    <row r="39" spans="1:9" x14ac:dyDescent="0.2">
      <c r="A39" s="37"/>
      <c r="B39" s="38"/>
      <c r="C39" s="33" t="s">
        <v>28</v>
      </c>
      <c r="D39" s="35">
        <f>D38</f>
        <v>0</v>
      </c>
      <c r="E39" s="35">
        <f t="shared" ref="E39:H39" si="5">E38</f>
        <v>0</v>
      </c>
      <c r="F39" s="35">
        <f t="shared" si="5"/>
        <v>0</v>
      </c>
      <c r="G39" s="35">
        <f t="shared" si="5"/>
        <v>2042.04</v>
      </c>
      <c r="H39" s="35">
        <f t="shared" si="5"/>
        <v>2042.04</v>
      </c>
    </row>
    <row r="40" spans="1:9" x14ac:dyDescent="0.2">
      <c r="A40" s="37"/>
      <c r="B40" s="38"/>
      <c r="C40" s="42" t="s">
        <v>29</v>
      </c>
      <c r="D40" s="52">
        <f>D38+D36</f>
        <v>7035.6450000000004</v>
      </c>
      <c r="E40" s="52">
        <f>E38+E36</f>
        <v>0</v>
      </c>
      <c r="F40" s="52">
        <f>F38+F36</f>
        <v>345228.31</v>
      </c>
      <c r="G40" s="52">
        <f>G38+G36</f>
        <v>7498.35</v>
      </c>
      <c r="H40" s="52">
        <f>H38+H36</f>
        <v>359762.30499999999</v>
      </c>
    </row>
    <row r="41" spans="1:9" ht="21.75" customHeight="1" x14ac:dyDescent="0.2">
      <c r="A41" s="73">
        <v>9</v>
      </c>
      <c r="B41" s="72"/>
      <c r="C41" s="74" t="s">
        <v>108</v>
      </c>
      <c r="D41" s="75">
        <f>D40</f>
        <v>7035.6450000000004</v>
      </c>
      <c r="E41" s="75">
        <f t="shared" ref="E41:H41" si="6">E40</f>
        <v>0</v>
      </c>
      <c r="F41" s="75">
        <f t="shared" si="6"/>
        <v>345228.31</v>
      </c>
      <c r="G41" s="75">
        <f t="shared" si="6"/>
        <v>7498.35</v>
      </c>
      <c r="H41" s="75">
        <f t="shared" si="6"/>
        <v>359762.30499999999</v>
      </c>
    </row>
    <row r="42" spans="1:9" x14ac:dyDescent="0.2">
      <c r="A42" s="17"/>
      <c r="B42" s="62"/>
      <c r="C42" s="62"/>
      <c r="D42" s="19"/>
      <c r="E42" s="19"/>
      <c r="F42" s="19"/>
      <c r="G42" s="19"/>
      <c r="H42" s="19"/>
    </row>
    <row r="43" spans="1:9" x14ac:dyDescent="0.2">
      <c r="A43" s="17"/>
      <c r="B43" s="62"/>
      <c r="C43" s="62"/>
      <c r="D43" s="56"/>
      <c r="E43" s="56"/>
      <c r="F43" s="56"/>
      <c r="G43" s="56"/>
      <c r="H43" s="56"/>
      <c r="I43" s="57"/>
    </row>
    <row r="44" spans="1:9" x14ac:dyDescent="0.2">
      <c r="A44" s="17"/>
      <c r="B44" s="62"/>
      <c r="C44" s="62"/>
      <c r="D44" s="19"/>
      <c r="E44" s="19"/>
      <c r="F44" s="19"/>
      <c r="G44" s="19"/>
      <c r="H44" s="19"/>
    </row>
    <row r="55" spans="2:2" x14ac:dyDescent="0.2">
      <c r="B55" s="16"/>
    </row>
  </sheetData>
  <mergeCells count="16">
    <mergeCell ref="A23:H23"/>
    <mergeCell ref="A26:H26"/>
    <mergeCell ref="A30:H30"/>
    <mergeCell ref="A35:H35"/>
    <mergeCell ref="A37:H37"/>
    <mergeCell ref="A12:H12"/>
    <mergeCell ref="A15:H15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Сводный сметный расчет</vt:lpstr>
      <vt:lpstr>ССР 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Раиса Владимировна</dc:creator>
  <cp:lastModifiedBy>Пиколенкова Надежда Владимировна</cp:lastModifiedBy>
  <cp:lastPrinted>2020-03-05T11:22:49Z</cp:lastPrinted>
  <dcterms:created xsi:type="dcterms:W3CDTF">2002-03-25T05:35:56Z</dcterms:created>
  <dcterms:modified xsi:type="dcterms:W3CDTF">2020-07-17T08:30:38Z</dcterms:modified>
</cp:coreProperties>
</file>